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ПРОЕКТ БЮДЖЕТА 2017\"/>
    </mc:Choice>
  </mc:AlternateContent>
  <bookViews>
    <workbookView xWindow="120" yWindow="75" windowWidth="19095" windowHeight="11760"/>
  </bookViews>
  <sheets>
    <sheet name="соц найм расчет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H13" i="1" l="1"/>
  <c r="H9" i="1" l="1"/>
  <c r="H11" i="1" l="1"/>
  <c r="H15" i="1"/>
  <c r="H17" i="1" s="1"/>
</calcChain>
</file>

<file path=xl/sharedStrings.xml><?xml version="1.0" encoding="utf-8"?>
<sst xmlns="http://schemas.openxmlformats.org/spreadsheetml/2006/main" count="16" uniqueCount="12">
  <si>
    <t>Начисление платы в месяц согласно реестра</t>
  </si>
  <si>
    <t>Всего платы в год</t>
  </si>
  <si>
    <t>Количество площади в соц.найме</t>
  </si>
  <si>
    <t>руб.</t>
  </si>
  <si>
    <t>Расчетно-касоовое обслуживание КИРЦ ОАО "ТЭК",  3% от суммы полученной в счет платы</t>
  </si>
  <si>
    <t>Всего к учету по доходам бюджета</t>
  </si>
  <si>
    <t>Доходы бюджета план (КБК 650 1 11 09045 13 0000 120)</t>
  </si>
  <si>
    <t>Информацию предоставил:</t>
  </si>
  <si>
    <t>зам.главы по фэв</t>
  </si>
  <si>
    <t>В.А.Ляпустина</t>
  </si>
  <si>
    <t>Расчет платы за социальный наем муниципального жилого фонда  городского поселения Игрим на 2017 год</t>
  </si>
  <si>
    <t>Фактическая собираемость,  2016 г. -  57,9%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</si>
</sst>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4" fontId="1" fillId="0" borderId="0" xfId="0" applyNumberFormat="1" applyFont="1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H19"/>
  <sheetViews>
    <sheetView tabSelected="1" workbookViewId="0">
      <selection activeCell="H13" sqref="H13"/>
    </sheetView>
  </sheetViews>
  <sheetFormatPr defaultRowHeight="15.75" x14ac:dyDescent="0.25"/>
  <cols>
    <col min="1" max="1" width="5.42578125" style="1" customWidth="1"/>
    <col min="2" max="2" width="9.140625" style="1"/>
    <col min="3" max="3" width="14.5703125" style="1" bestFit="1" customWidth="1"/>
    <col min="4" max="4" width="9.140625" style="1"/>
    <col min="5" max="5" width="12" style="1" customWidth="1"/>
    <col min="6" max="7" width="9.140625" style="1"/>
    <col min="8" max="8" width="16" style="2" customWidth="1"/>
    <col min="9" max="9" width="19.85546875" style="1" customWidth="1"/>
    <col min="10" max="16384" width="9.140625" style="1"/>
  </cols>
  <sheetData>
    <row r="4" spans="2:8" ht="38.25" customHeight="1" x14ac:dyDescent="0.25">
      <c r="B4" s="5" t="s">
        <v>10</v>
      </c>
      <c r="C4" s="5"/>
      <c r="D4" s="5"/>
      <c r="E4" s="5"/>
      <c r="F4" s="5"/>
      <c r="G4" s="5"/>
      <c r="H4" s="5"/>
    </row>
    <row r="6" spans="2:8" x14ac:dyDescent="0.25">
      <c r="B6" s="1" t="s">
        <v>2</v>
      </c>
      <c r="F6" s="1" t="s">
        <v>3</v>
      </c>
      <c r="H6" s="2">
        <v>29037.68</v>
      </c>
    </row>
    <row r="7" spans="2:8" x14ac:dyDescent="0.25">
      <c r="B7" s="1" t="s">
        <v>0</v>
      </c>
      <c r="F7" s="1" t="s">
        <v>3</v>
      </c>
      <c r="H7" s="2">
        <v>158188.16</v>
      </c>
    </row>
    <row r="9" spans="2:8" x14ac:dyDescent="0.25">
      <c r="B9" s="1" t="s">
        <v>1</v>
      </c>
      <c r="F9" s="1" t="s">
        <v>3</v>
      </c>
      <c r="H9" s="2">
        <f>H7*12</f>
        <v>1898257.92</v>
      </c>
    </row>
    <row r="11" spans="2:8" x14ac:dyDescent="0.25">
      <c r="B11" s="1" t="s">
        <v>11</v>
      </c>
      <c r="F11" s="1" t="s">
        <v>3</v>
      </c>
      <c r="H11" s="2">
        <f>H9*57.9%</f>
        <v>1099091.3356799998</v>
      </c>
    </row>
    <row r="13" spans="2:8" ht="32.25" customHeight="1" x14ac:dyDescent="0.25">
      <c r="B13" s="4" t="s">
        <v>4</v>
      </c>
      <c r="C13" s="4"/>
      <c r="D13" s="4"/>
      <c r="E13" s="4"/>
      <c r="F13" s="4"/>
      <c r="G13" s="3"/>
      <c r="H13" s="2">
        <f>H11*3%</f>
        <v>32972.740070399996</v>
      </c>
    </row>
    <row r="15" spans="2:8" x14ac:dyDescent="0.25">
      <c r="B15" s="1" t="s">
        <v>5</v>
      </c>
      <c r="F15" s="1" t="s">
        <v>3</v>
      </c>
      <c r="H15" s="2">
        <f>H11-H13</f>
        <v>1066118.5956095997</v>
      </c>
    </row>
    <row r="17" spans="2:8" x14ac:dyDescent="0.25">
      <c r="B17" s="1" t="s">
        <v>6</v>
      </c>
      <c r="H17" s="2">
        <f>H15</f>
        <v>1066118.5956095997</v>
      </c>
    </row>
    <row r="18" spans="2:8" ht="50.25" customHeight="1" x14ac:dyDescent="0.25">
      <c r="C18" s="1" t="s">
        <v>7</v>
      </c>
    </row>
    <row r="19" spans="2:8" x14ac:dyDescent="0.25">
      <c r="C19" s="1" t="s">
        <v>8</v>
      </c>
      <c r="H19" s="2" t="s">
        <v>9</v>
      </c>
    </row>
  </sheetData>
  <mergeCells count="2">
    <mergeCell ref="B13:F13"/>
    <mergeCell ref="B4:H4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соц найм расчет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Вероника</dc:creator>
  <cp:lastModifiedBy>Вероника</cp:lastModifiedBy>
  <cp:lastPrinted>2015-06-10T10:37:27Z</cp:lastPrinted>
  <dcterms:created xsi:type="dcterms:W3CDTF">2015-06-10T09:51:42Z</dcterms:created>
  <dcterms:modified xsi:type="dcterms:W3CDTF">2016-09-12T12:51:10Z</dcterms:modified>
</cp:coreProperties>
</file>